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820" windowHeight="9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30" i="1"/>
  <c r="T29"/>
  <c r="P29"/>
  <c r="O29"/>
  <c r="L29"/>
  <c r="K29"/>
  <c r="J29"/>
  <c r="I29"/>
  <c r="H29"/>
  <c r="G29"/>
  <c r="F29"/>
  <c r="E29"/>
  <c r="D29"/>
  <c r="S28"/>
  <c r="Q27"/>
  <c r="S27" s="1"/>
  <c r="S26"/>
  <c r="Q25"/>
  <c r="S25" s="1"/>
  <c r="S24"/>
  <c r="Q23"/>
  <c r="S23" s="1"/>
  <c r="S22"/>
  <c r="Q21"/>
  <c r="S21" s="1"/>
  <c r="S20"/>
  <c r="Q19"/>
  <c r="S19" s="1"/>
  <c r="S18"/>
  <c r="Q17"/>
  <c r="S17" s="1"/>
  <c r="Q15"/>
  <c r="Q29" s="1"/>
  <c r="T14"/>
  <c r="T30" s="1"/>
  <c r="P14"/>
  <c r="P30" s="1"/>
  <c r="O14"/>
  <c r="O30" s="1"/>
  <c r="N14"/>
  <c r="N30" s="1"/>
  <c r="M14"/>
  <c r="M30" s="1"/>
  <c r="L14"/>
  <c r="L30" s="1"/>
  <c r="K14"/>
  <c r="K30" s="1"/>
  <c r="J14"/>
  <c r="J30" s="1"/>
  <c r="I14"/>
  <c r="I30" s="1"/>
  <c r="H14"/>
  <c r="H30" s="1"/>
  <c r="G14"/>
  <c r="G30" s="1"/>
  <c r="F14"/>
  <c r="F30" s="1"/>
  <c r="E14"/>
  <c r="E30" s="1"/>
  <c r="D14"/>
  <c r="D30" s="1"/>
  <c r="S13"/>
  <c r="S12"/>
  <c r="Q12"/>
  <c r="S11"/>
  <c r="Q10"/>
  <c r="S10" s="1"/>
  <c r="S9"/>
  <c r="S8"/>
  <c r="Q8"/>
  <c r="S7"/>
  <c r="Q6"/>
  <c r="S6" s="1"/>
  <c r="S5"/>
  <c r="S4"/>
  <c r="Q4"/>
  <c r="Q14" s="1"/>
  <c r="Q30" l="1"/>
  <c r="S15"/>
</calcChain>
</file>

<file path=xl/sharedStrings.xml><?xml version="1.0" encoding="utf-8"?>
<sst xmlns="http://schemas.openxmlformats.org/spreadsheetml/2006/main" count="49" uniqueCount="36">
  <si>
    <t>№</t>
  </si>
  <si>
    <t>Адрес</t>
  </si>
  <si>
    <t>%</t>
  </si>
  <si>
    <t>З/плата</t>
  </si>
  <si>
    <t>Налог</t>
  </si>
  <si>
    <t>ТБО*</t>
  </si>
  <si>
    <t>Общепроиз.</t>
  </si>
  <si>
    <t>Ремонт</t>
  </si>
  <si>
    <t>АДО</t>
  </si>
  <si>
    <t>ТО</t>
  </si>
  <si>
    <t>пов.дым</t>
  </si>
  <si>
    <t>Тех.обсл</t>
  </si>
  <si>
    <t>ГСМ</t>
  </si>
  <si>
    <t>Итого</t>
  </si>
  <si>
    <t>Площадь</t>
  </si>
  <si>
    <t>Тариф</t>
  </si>
  <si>
    <t>Доходы</t>
  </si>
  <si>
    <t>Молодежная ,1</t>
  </si>
  <si>
    <t>тариф</t>
  </si>
  <si>
    <t>Молодежная ,2</t>
  </si>
  <si>
    <t>Молодежная ,3</t>
  </si>
  <si>
    <t>Молодежная ,4</t>
  </si>
  <si>
    <t>Молодежная ,5</t>
  </si>
  <si>
    <t>Совхозная,2</t>
  </si>
  <si>
    <t>Совхозная,3</t>
  </si>
  <si>
    <t>Совхозная,4</t>
  </si>
  <si>
    <t>Совхозная,8</t>
  </si>
  <si>
    <t>Совхозная,10</t>
  </si>
  <si>
    <t>Совхозная,14</t>
  </si>
  <si>
    <t>Школьная,6</t>
  </si>
  <si>
    <t>Всего</t>
  </si>
  <si>
    <t>Директор                                                        Бубнов В.А.</t>
  </si>
  <si>
    <t>Факт  затрат по содержанию жилья на 2015г.по МУП" Жилсервис"</t>
  </si>
  <si>
    <t>усл.трансп</t>
  </si>
  <si>
    <t>песок</t>
  </si>
  <si>
    <t>гос. пошл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</si>
</sst>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4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0" fillId="0" borderId="8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1"/>
  <sheetViews>
    <sheetView tabSelected="1" workbookViewId="0">
      <selection activeCell="V8" sqref="U8:V31"/>
    </sheetView>
  </sheetViews>
  <sheetFormatPr defaultRowHeight="15"/>
  <cols>
    <col min="1" max="1" width="3.7109375" customWidth="1"/>
  </cols>
  <sheetData>
    <row r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1">
      <c r="A2" s="1"/>
      <c r="B2" s="1"/>
      <c r="C2" s="7" t="s">
        <v>32</v>
      </c>
      <c r="D2" s="8"/>
      <c r="E2" s="8"/>
      <c r="F2" s="8"/>
      <c r="G2" s="8"/>
      <c r="H2" s="8"/>
      <c r="I2" s="8"/>
      <c r="J2" s="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33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34</v>
      </c>
      <c r="P3" s="6" t="s">
        <v>35</v>
      </c>
      <c r="Q3" s="6" t="s">
        <v>13</v>
      </c>
      <c r="R3" s="5" t="s">
        <v>14</v>
      </c>
      <c r="S3" s="5" t="s">
        <v>15</v>
      </c>
      <c r="T3" s="15" t="s">
        <v>16</v>
      </c>
      <c r="U3" s="1"/>
      <c r="V3" s="1"/>
    </row>
    <row r="4" spans="1:22">
      <c r="A4" s="5">
        <v>1</v>
      </c>
      <c r="B4" s="5" t="s">
        <v>17</v>
      </c>
      <c r="C4" s="5">
        <v>0.11</v>
      </c>
      <c r="D4" s="5">
        <v>19164.75</v>
      </c>
      <c r="E4" s="5">
        <v>5787.7</v>
      </c>
      <c r="F4" s="5">
        <v>25903.17</v>
      </c>
      <c r="G4" s="5">
        <v>32890.78</v>
      </c>
      <c r="H4" s="5">
        <v>5312</v>
      </c>
      <c r="I4" s="5">
        <v>671.74</v>
      </c>
      <c r="J4" s="5">
        <v>0</v>
      </c>
      <c r="K4" s="5">
        <v>2357.39</v>
      </c>
      <c r="L4" s="5">
        <v>825</v>
      </c>
      <c r="M4" s="5">
        <v>58.99</v>
      </c>
      <c r="N4" s="5">
        <v>149.26</v>
      </c>
      <c r="O4" s="5">
        <v>880</v>
      </c>
      <c r="P4" s="5">
        <v>1650</v>
      </c>
      <c r="Q4" s="5">
        <f>P4+O4+N4+M4+L4+K4+J4+I4+H4+G4+F4+E4+D4</f>
        <v>95650.779999999984</v>
      </c>
      <c r="R4" s="5">
        <v>890</v>
      </c>
      <c r="S4" s="13">
        <f>Q4/R4/12</f>
        <v>8.9560655430711602</v>
      </c>
      <c r="T4" s="5">
        <v>90710.16</v>
      </c>
      <c r="U4" s="1"/>
      <c r="V4" s="1"/>
    </row>
    <row r="5" spans="1:22">
      <c r="A5" s="16"/>
      <c r="B5" s="16" t="s">
        <v>18</v>
      </c>
      <c r="C5" s="16"/>
      <c r="D5" s="16">
        <v>1.8</v>
      </c>
      <c r="E5" s="16">
        <v>0.55000000000000004</v>
      </c>
      <c r="F5" s="16">
        <v>2.42</v>
      </c>
      <c r="G5" s="16">
        <v>3.08</v>
      </c>
      <c r="H5" s="16">
        <v>0.49</v>
      </c>
      <c r="I5" s="16">
        <v>0.06</v>
      </c>
      <c r="J5" s="16"/>
      <c r="K5" s="16">
        <v>0.22</v>
      </c>
      <c r="L5" s="16">
        <v>0.08</v>
      </c>
      <c r="M5" s="16">
        <v>0.01</v>
      </c>
      <c r="N5" s="16">
        <v>0.01</v>
      </c>
      <c r="O5" s="16">
        <v>0.08</v>
      </c>
      <c r="P5" s="16">
        <v>0.15</v>
      </c>
      <c r="Q5" s="16"/>
      <c r="R5" s="16"/>
      <c r="S5" s="17">
        <f>D5+E5+F5+G5+H5+I5+K5+L5+M5+N5+O5+P5</f>
        <v>8.9500000000000011</v>
      </c>
      <c r="T5" s="16"/>
      <c r="U5" s="18"/>
      <c r="V5" s="18"/>
    </row>
    <row r="6" spans="1:22">
      <c r="A6" s="5">
        <v>2</v>
      </c>
      <c r="B6" s="5" t="s">
        <v>19</v>
      </c>
      <c r="C6" s="5">
        <v>0.108</v>
      </c>
      <c r="D6" s="5">
        <v>18814.27</v>
      </c>
      <c r="E6" s="5">
        <v>5682.5</v>
      </c>
      <c r="F6" s="5">
        <v>25432.2</v>
      </c>
      <c r="G6" s="5">
        <v>32292.76</v>
      </c>
      <c r="H6" s="5">
        <v>5105</v>
      </c>
      <c r="I6" s="5">
        <v>659.63</v>
      </c>
      <c r="J6" s="5">
        <v>0</v>
      </c>
      <c r="K6" s="5">
        <v>2314.5100000000002</v>
      </c>
      <c r="L6" s="5">
        <v>810</v>
      </c>
      <c r="M6" s="5">
        <v>57.92</v>
      </c>
      <c r="N6" s="5">
        <v>148.30000000000001</v>
      </c>
      <c r="O6" s="5">
        <v>864</v>
      </c>
      <c r="P6" s="5">
        <v>1620</v>
      </c>
      <c r="Q6" s="5">
        <f>P6+O6+N6+M6+L6+K6+J6+I6+H6+G6+F6+E6+D6</f>
        <v>93801.09</v>
      </c>
      <c r="R6" s="5">
        <v>874</v>
      </c>
      <c r="S6" s="13">
        <f>Q6/R6/12</f>
        <v>8.9436584668192207</v>
      </c>
      <c r="T6" s="5">
        <v>89799</v>
      </c>
      <c r="U6" s="1"/>
      <c r="V6" s="1"/>
    </row>
    <row r="7" spans="1:22">
      <c r="A7" s="5"/>
      <c r="B7" s="5" t="s">
        <v>18</v>
      </c>
      <c r="C7" s="5"/>
      <c r="D7" s="5">
        <v>1.79</v>
      </c>
      <c r="E7" s="5">
        <v>0.54</v>
      </c>
      <c r="F7" s="5">
        <v>2.42</v>
      </c>
      <c r="G7" s="5">
        <v>3.08</v>
      </c>
      <c r="H7" s="5">
        <v>0.49</v>
      </c>
      <c r="I7" s="5">
        <v>0.06</v>
      </c>
      <c r="J7" s="5"/>
      <c r="K7" s="5">
        <v>0.22</v>
      </c>
      <c r="L7" s="5">
        <v>0.08</v>
      </c>
      <c r="M7" s="5">
        <v>0.01</v>
      </c>
      <c r="N7" s="5">
        <v>0.02</v>
      </c>
      <c r="O7" s="5">
        <v>0.08</v>
      </c>
      <c r="P7" s="5">
        <v>0.15</v>
      </c>
      <c r="Q7" s="5"/>
      <c r="R7" s="5"/>
      <c r="S7" s="13">
        <f>D7+E7+F7+G7+H7+I7+J7+K7+L7+M7+N7+O7+P7</f>
        <v>8.9400000000000013</v>
      </c>
      <c r="T7" s="5"/>
      <c r="U7" s="1"/>
      <c r="V7" s="1"/>
    </row>
    <row r="8" spans="1:22">
      <c r="A8" s="5">
        <v>3</v>
      </c>
      <c r="B8" s="5" t="s">
        <v>20</v>
      </c>
      <c r="C8" s="5">
        <v>0.109</v>
      </c>
      <c r="D8" s="5">
        <v>18990.5</v>
      </c>
      <c r="E8" s="5">
        <v>5735.11</v>
      </c>
      <c r="F8" s="5">
        <v>25667.69</v>
      </c>
      <c r="G8" s="5">
        <v>32591.77</v>
      </c>
      <c r="H8" s="5">
        <v>1848.46</v>
      </c>
      <c r="I8" s="5">
        <v>665.75</v>
      </c>
      <c r="J8" s="5">
        <v>0</v>
      </c>
      <c r="K8" s="5">
        <v>2335.89</v>
      </c>
      <c r="L8" s="5">
        <v>817.5</v>
      </c>
      <c r="M8" s="5">
        <v>58.45</v>
      </c>
      <c r="N8" s="5">
        <v>148.78</v>
      </c>
      <c r="O8" s="5">
        <v>872</v>
      </c>
      <c r="P8" s="5">
        <v>1635</v>
      </c>
      <c r="Q8" s="5">
        <f>P8+O8+N8+M8+L8+K8+I8+H8+G8+F8+E8+D8</f>
        <v>91366.9</v>
      </c>
      <c r="R8" s="5">
        <v>886</v>
      </c>
      <c r="S8" s="13">
        <f>Q8/R8/12</f>
        <v>8.5935759969902179</v>
      </c>
      <c r="T8" s="5">
        <v>99061.68</v>
      </c>
      <c r="U8" s="1"/>
      <c r="V8" s="1"/>
    </row>
    <row r="9" spans="1:22">
      <c r="A9" s="5"/>
      <c r="B9" s="5" t="s">
        <v>18</v>
      </c>
      <c r="C9" s="5"/>
      <c r="D9" s="5">
        <v>1.79</v>
      </c>
      <c r="E9" s="5">
        <v>0.54</v>
      </c>
      <c r="F9" s="5">
        <v>2.41</v>
      </c>
      <c r="G9" s="5">
        <v>3.07</v>
      </c>
      <c r="H9" s="5">
        <v>0.17</v>
      </c>
      <c r="I9" s="5">
        <v>0.06</v>
      </c>
      <c r="J9" s="5"/>
      <c r="K9" s="5">
        <v>0.22</v>
      </c>
      <c r="L9" s="5">
        <v>7.0000000000000007E-2</v>
      </c>
      <c r="M9" s="5">
        <v>0.01</v>
      </c>
      <c r="N9" s="5">
        <v>0.02</v>
      </c>
      <c r="O9" s="5">
        <v>0.08</v>
      </c>
      <c r="P9" s="5">
        <v>0.15</v>
      </c>
      <c r="Q9" s="5"/>
      <c r="R9" s="5"/>
      <c r="S9" s="13">
        <f>D9+E9+F9+G9+H9+I9+J9+K9+L9+M9+N9+O9+P9</f>
        <v>8.5900000000000016</v>
      </c>
      <c r="T9" s="5"/>
      <c r="U9" s="1"/>
      <c r="V9" s="1"/>
    </row>
    <row r="10" spans="1:22">
      <c r="A10" s="5">
        <v>4</v>
      </c>
      <c r="B10" s="5" t="s">
        <v>21</v>
      </c>
      <c r="C10" s="5">
        <v>0.218</v>
      </c>
      <c r="D10" s="5">
        <v>37982.019999999997</v>
      </c>
      <c r="E10" s="5">
        <v>11470.22</v>
      </c>
      <c r="F10" s="5">
        <v>83098.22</v>
      </c>
      <c r="G10" s="5">
        <v>33420.720000000001</v>
      </c>
      <c r="H10" s="5">
        <v>12398.26</v>
      </c>
      <c r="I10" s="5">
        <v>1331.52</v>
      </c>
      <c r="J10" s="5">
        <v>5064.54</v>
      </c>
      <c r="K10" s="5">
        <v>4671.92</v>
      </c>
      <c r="L10" s="5">
        <v>1635</v>
      </c>
      <c r="M10" s="5">
        <v>116.91</v>
      </c>
      <c r="N10" s="5">
        <v>201.26</v>
      </c>
      <c r="O10" s="5">
        <v>1744</v>
      </c>
      <c r="P10" s="5">
        <v>3270</v>
      </c>
      <c r="Q10" s="5">
        <f>P10+O10+N10+M10+L10+K10+J10+I10+H10+G10+F10+E10+D10</f>
        <v>196404.59</v>
      </c>
      <c r="R10" s="5">
        <v>1771</v>
      </c>
      <c r="S10" s="13">
        <f>Q10/R10/12</f>
        <v>9.2416991341991341</v>
      </c>
      <c r="T10" s="5">
        <v>181099.4</v>
      </c>
      <c r="U10" s="1"/>
      <c r="V10" s="1"/>
    </row>
    <row r="11" spans="1:22">
      <c r="A11" s="5"/>
      <c r="B11" s="5" t="s">
        <v>18</v>
      </c>
      <c r="C11" s="5"/>
      <c r="D11" s="5">
        <v>1.79</v>
      </c>
      <c r="E11" s="5">
        <v>0.54</v>
      </c>
      <c r="F11" s="5">
        <v>3.91</v>
      </c>
      <c r="G11" s="5">
        <v>1.57</v>
      </c>
      <c r="H11" s="5">
        <v>0.57999999999999996</v>
      </c>
      <c r="I11" s="5">
        <v>0.06</v>
      </c>
      <c r="J11" s="5">
        <v>0.24</v>
      </c>
      <c r="K11" s="5">
        <v>0.22</v>
      </c>
      <c r="L11" s="5">
        <v>0.08</v>
      </c>
      <c r="M11" s="5">
        <v>0.01</v>
      </c>
      <c r="N11" s="5">
        <v>0.01</v>
      </c>
      <c r="O11" s="5">
        <v>0.08</v>
      </c>
      <c r="P11" s="5">
        <v>0.15</v>
      </c>
      <c r="Q11" s="5"/>
      <c r="R11" s="5"/>
      <c r="S11" s="13">
        <f>D11+E11+F11+G11+H11+I11+J11+K11+L11+M11+N11+O11+P11</f>
        <v>9.240000000000002</v>
      </c>
      <c r="T11" s="5"/>
      <c r="U11" s="1"/>
      <c r="V11" s="1"/>
    </row>
    <row r="12" spans="1:22">
      <c r="A12" s="5">
        <v>5</v>
      </c>
      <c r="B12" s="5" t="s">
        <v>22</v>
      </c>
      <c r="C12" s="5">
        <v>0.45500000000000002</v>
      </c>
      <c r="D12" s="5">
        <v>79272.39</v>
      </c>
      <c r="E12" s="5">
        <v>23940.17</v>
      </c>
      <c r="F12" s="5">
        <v>107145</v>
      </c>
      <c r="G12" s="5">
        <v>136048.20000000001</v>
      </c>
      <c r="H12" s="5">
        <v>81808.899999999994</v>
      </c>
      <c r="I12" s="5">
        <v>2779.12</v>
      </c>
      <c r="J12" s="5">
        <v>5064.54</v>
      </c>
      <c r="K12" s="5">
        <v>9751.0400000000009</v>
      </c>
      <c r="L12" s="5">
        <v>3412.5</v>
      </c>
      <c r="M12" s="5">
        <v>244.02</v>
      </c>
      <c r="N12" s="5">
        <v>315.38</v>
      </c>
      <c r="O12" s="5">
        <v>3640</v>
      </c>
      <c r="P12" s="5">
        <v>6825</v>
      </c>
      <c r="Q12" s="5">
        <f>P12+O12+N12+M12+L12+K12+J12+I12+H12+G12+F12+E12+D12</f>
        <v>460246.26</v>
      </c>
      <c r="R12" s="5">
        <v>3686</v>
      </c>
      <c r="S12" s="13">
        <f>Q12/R12/12</f>
        <v>10.405278079218666</v>
      </c>
      <c r="T12" s="5">
        <v>386736.1</v>
      </c>
      <c r="U12" s="1"/>
      <c r="V12" s="1"/>
    </row>
    <row r="13" spans="1:22">
      <c r="A13" s="5"/>
      <c r="B13" s="5" t="s">
        <v>18</v>
      </c>
      <c r="C13" s="5"/>
      <c r="D13" s="5">
        <v>1.79</v>
      </c>
      <c r="E13" s="5">
        <v>0.54</v>
      </c>
      <c r="F13" s="5">
        <v>2.42</v>
      </c>
      <c r="G13" s="5">
        <v>3.06</v>
      </c>
      <c r="H13" s="5">
        <v>1.86</v>
      </c>
      <c r="I13" s="5">
        <v>0.06</v>
      </c>
      <c r="J13" s="5">
        <v>0.12</v>
      </c>
      <c r="K13" s="5">
        <v>0.22</v>
      </c>
      <c r="L13" s="5">
        <v>0.08</v>
      </c>
      <c r="M13" s="5">
        <v>0.01</v>
      </c>
      <c r="N13" s="5">
        <v>0.01</v>
      </c>
      <c r="O13" s="5">
        <v>0.08</v>
      </c>
      <c r="P13" s="5">
        <v>0.15</v>
      </c>
      <c r="Q13" s="5"/>
      <c r="R13" s="5"/>
      <c r="S13" s="13">
        <f>P13+O13+N13+M13+L13+K13+J13+I13+H13+G13+F13+E13+D13</f>
        <v>10.399999999999999</v>
      </c>
      <c r="T13" s="5"/>
      <c r="U13" s="1"/>
      <c r="V13" s="1"/>
    </row>
    <row r="14" spans="1:22">
      <c r="A14" s="5"/>
      <c r="B14" s="6" t="s">
        <v>13</v>
      </c>
      <c r="C14" s="6">
        <v>1</v>
      </c>
      <c r="D14" s="6">
        <f t="shared" ref="D14:Q14" si="0">D4+D6+D8+D10+D12</f>
        <v>174223.93</v>
      </c>
      <c r="E14" s="6">
        <f t="shared" si="0"/>
        <v>52615.7</v>
      </c>
      <c r="F14" s="6">
        <f t="shared" si="0"/>
        <v>267246.28000000003</v>
      </c>
      <c r="G14" s="6">
        <f t="shared" si="0"/>
        <v>267244.23</v>
      </c>
      <c r="H14" s="6">
        <f t="shared" si="0"/>
        <v>106472.62</v>
      </c>
      <c r="I14" s="6">
        <f t="shared" si="0"/>
        <v>6107.76</v>
      </c>
      <c r="J14" s="6">
        <f t="shared" si="0"/>
        <v>10129.08</v>
      </c>
      <c r="K14" s="6">
        <f t="shared" si="0"/>
        <v>21430.75</v>
      </c>
      <c r="L14" s="6">
        <f t="shared" si="0"/>
        <v>7500</v>
      </c>
      <c r="M14" s="6">
        <f t="shared" si="0"/>
        <v>536.29</v>
      </c>
      <c r="N14" s="6">
        <f t="shared" si="0"/>
        <v>962.98</v>
      </c>
      <c r="O14" s="6">
        <f t="shared" si="0"/>
        <v>8000</v>
      </c>
      <c r="P14" s="6">
        <f t="shared" si="0"/>
        <v>15000</v>
      </c>
      <c r="Q14" s="6">
        <f t="shared" si="0"/>
        <v>937469.62</v>
      </c>
      <c r="R14" s="6">
        <v>8107</v>
      </c>
      <c r="S14" s="14">
        <v>8.4887487151021741</v>
      </c>
      <c r="T14" s="5">
        <f>T4+T6+T8+T10+T12</f>
        <v>847406.34</v>
      </c>
      <c r="U14" s="1"/>
      <c r="V14" s="1"/>
    </row>
    <row r="15" spans="1:22">
      <c r="A15" s="5">
        <v>1</v>
      </c>
      <c r="B15" s="5" t="s">
        <v>23</v>
      </c>
      <c r="C15" s="5">
        <v>8.6999999999999994E-2</v>
      </c>
      <c r="D15" s="5">
        <v>8546.58</v>
      </c>
      <c r="E15" s="5">
        <v>2581.02</v>
      </c>
      <c r="F15" s="5">
        <v>11933.3</v>
      </c>
      <c r="G15" s="5">
        <v>14577.05</v>
      </c>
      <c r="H15" s="5"/>
      <c r="I15" s="5">
        <v>0</v>
      </c>
      <c r="J15" s="5">
        <v>0</v>
      </c>
      <c r="K15" s="5">
        <v>0</v>
      </c>
      <c r="L15" s="5">
        <v>1875</v>
      </c>
      <c r="M15" s="5"/>
      <c r="N15" s="5"/>
      <c r="O15" s="5">
        <v>0</v>
      </c>
      <c r="P15" s="5">
        <v>1305</v>
      </c>
      <c r="Q15" s="5">
        <f>P15+O15+N15+M15+L15+K15+J15+I15+H15+G15+F15+E15+D15</f>
        <v>40817.949999999997</v>
      </c>
      <c r="R15" s="5">
        <v>583.20000000000005</v>
      </c>
      <c r="S15" s="13">
        <f>Q15/R15/12</f>
        <v>5.8324688500228623</v>
      </c>
      <c r="T15" s="5">
        <v>54157.279999999999</v>
      </c>
      <c r="U15" s="1"/>
      <c r="V15" s="1"/>
    </row>
    <row r="16" spans="1:22">
      <c r="A16" s="5"/>
      <c r="B16" s="5" t="s">
        <v>18</v>
      </c>
      <c r="C16" s="5"/>
      <c r="D16" s="5">
        <v>1.22</v>
      </c>
      <c r="E16" s="5">
        <v>0.36</v>
      </c>
      <c r="F16" s="5">
        <v>1.71</v>
      </c>
      <c r="G16" s="5">
        <v>2.08</v>
      </c>
      <c r="H16" s="5"/>
      <c r="I16" s="5"/>
      <c r="J16" s="5"/>
      <c r="K16" s="5"/>
      <c r="L16" s="5">
        <v>0.27</v>
      </c>
      <c r="M16" s="5"/>
      <c r="N16" s="5"/>
      <c r="O16" s="5"/>
      <c r="P16" s="5">
        <v>0.19</v>
      </c>
      <c r="Q16" s="5"/>
      <c r="R16" s="5"/>
      <c r="S16" s="13">
        <v>5.83</v>
      </c>
      <c r="T16" s="5"/>
      <c r="U16" s="1"/>
      <c r="V16" s="1"/>
    </row>
    <row r="17" spans="1:22">
      <c r="A17" s="5">
        <v>2</v>
      </c>
      <c r="B17" s="5" t="s">
        <v>24</v>
      </c>
      <c r="C17" s="5">
        <v>7.1999999999999995E-2</v>
      </c>
      <c r="D17" s="5">
        <v>7073.03</v>
      </c>
      <c r="E17" s="5">
        <v>2135.7600000000002</v>
      </c>
      <c r="F17" s="5">
        <v>9875.82</v>
      </c>
      <c r="G17" s="5">
        <v>12063.77</v>
      </c>
      <c r="H17" s="5">
        <v>28202.5</v>
      </c>
      <c r="I17" s="5">
        <v>0</v>
      </c>
      <c r="J17" s="5">
        <v>0</v>
      </c>
      <c r="K17" s="5">
        <v>61.18</v>
      </c>
      <c r="L17" s="5">
        <v>1875</v>
      </c>
      <c r="M17" s="5"/>
      <c r="N17" s="5"/>
      <c r="O17" s="5">
        <v>0</v>
      </c>
      <c r="P17" s="5">
        <v>1080</v>
      </c>
      <c r="Q17" s="5">
        <f>P17+O17+N17+M17+L17+K17+J17+I17+H17+G17+F17+E17+D17</f>
        <v>62367.06</v>
      </c>
      <c r="R17" s="5">
        <v>481.6</v>
      </c>
      <c r="S17" s="13">
        <f>Q17/R17/12</f>
        <v>10.791642441860466</v>
      </c>
      <c r="T17" s="5">
        <v>56367.5</v>
      </c>
      <c r="U17" s="1"/>
      <c r="V17" s="1"/>
    </row>
    <row r="18" spans="1:22">
      <c r="A18" s="5"/>
      <c r="B18" s="5" t="s">
        <v>18</v>
      </c>
      <c r="C18" s="5"/>
      <c r="D18" s="5">
        <v>1.22</v>
      </c>
      <c r="E18" s="5">
        <v>0.37</v>
      </c>
      <c r="F18" s="5">
        <v>1.71</v>
      </c>
      <c r="G18" s="5">
        <v>2.09</v>
      </c>
      <c r="H18" s="5">
        <v>4.88</v>
      </c>
      <c r="I18" s="5"/>
      <c r="J18" s="5"/>
      <c r="K18" s="5">
        <v>0.01</v>
      </c>
      <c r="L18" s="5">
        <v>0.32</v>
      </c>
      <c r="M18" s="5"/>
      <c r="N18" s="5"/>
      <c r="O18" s="5"/>
      <c r="P18" s="5">
        <v>0.19</v>
      </c>
      <c r="Q18" s="5"/>
      <c r="R18" s="5"/>
      <c r="S18" s="13">
        <f>D18+E18+F18+G18+H18+I18+J18+K18+L18+M18+N18+O18+P18</f>
        <v>10.79</v>
      </c>
      <c r="T18" s="5"/>
      <c r="U18" s="1"/>
      <c r="V18" s="1"/>
    </row>
    <row r="19" spans="1:22">
      <c r="A19" s="5">
        <v>3</v>
      </c>
      <c r="B19" s="5" t="s">
        <v>25</v>
      </c>
      <c r="C19" s="5">
        <v>0.11</v>
      </c>
      <c r="D19" s="5">
        <v>10806.07</v>
      </c>
      <c r="E19" s="5">
        <v>3263.4</v>
      </c>
      <c r="F19" s="5">
        <v>15088.1</v>
      </c>
      <c r="G19" s="5">
        <v>18430.77</v>
      </c>
      <c r="H19" s="5">
        <v>33745</v>
      </c>
      <c r="I19" s="5">
        <v>0</v>
      </c>
      <c r="J19" s="5">
        <v>0</v>
      </c>
      <c r="K19" s="5">
        <v>61.18</v>
      </c>
      <c r="L19" s="5">
        <v>0</v>
      </c>
      <c r="M19" s="5"/>
      <c r="N19" s="5"/>
      <c r="O19" s="5">
        <v>0</v>
      </c>
      <c r="P19" s="5">
        <v>1650</v>
      </c>
      <c r="Q19" s="5">
        <f>P19+O19+N19+M19+L19+K19+J19+I19+H19+G19+F19+E19+D19</f>
        <v>83044.51999999999</v>
      </c>
      <c r="R19" s="5">
        <v>738.9</v>
      </c>
      <c r="S19" s="13">
        <f>Q19/R19/12</f>
        <v>9.3657824694365495</v>
      </c>
      <c r="T19" s="5">
        <v>74874.11</v>
      </c>
      <c r="U19" s="1"/>
      <c r="V19" s="1"/>
    </row>
    <row r="20" spans="1:22">
      <c r="A20" s="5"/>
      <c r="B20" s="5" t="s">
        <v>18</v>
      </c>
      <c r="C20" s="5"/>
      <c r="D20" s="5">
        <v>1.22</v>
      </c>
      <c r="E20" s="5">
        <v>0.37</v>
      </c>
      <c r="F20" s="5">
        <v>1.7</v>
      </c>
      <c r="G20" s="5">
        <v>2.08</v>
      </c>
      <c r="H20" s="5">
        <v>3.81</v>
      </c>
      <c r="I20" s="5"/>
      <c r="J20" s="5"/>
      <c r="K20" s="5">
        <v>0.01</v>
      </c>
      <c r="L20" s="5"/>
      <c r="M20" s="5"/>
      <c r="N20" s="5"/>
      <c r="O20" s="5"/>
      <c r="P20" s="5">
        <v>0.18</v>
      </c>
      <c r="Q20" s="5"/>
      <c r="R20" s="5"/>
      <c r="S20" s="13">
        <f>P20+O20+N20+M20+L20+K20+J20+I20+H20+G20+F20+E20+D20</f>
        <v>9.370000000000001</v>
      </c>
      <c r="T20" s="5"/>
      <c r="U20" s="1"/>
      <c r="V20" s="1"/>
    </row>
    <row r="21" spans="1:22">
      <c r="A21" s="5">
        <v>4</v>
      </c>
      <c r="B21" s="5" t="s">
        <v>26</v>
      </c>
      <c r="C21" s="5">
        <v>0.23</v>
      </c>
      <c r="D21" s="5">
        <v>22594.51</v>
      </c>
      <c r="E21" s="5">
        <v>6823.47</v>
      </c>
      <c r="F21" s="5">
        <v>31557.91</v>
      </c>
      <c r="G21" s="5">
        <v>38537.089999999997</v>
      </c>
      <c r="H21" s="5">
        <v>16189</v>
      </c>
      <c r="I21" s="5">
        <v>0</v>
      </c>
      <c r="J21" s="5">
        <v>0</v>
      </c>
      <c r="K21" s="5">
        <v>0</v>
      </c>
      <c r="L21" s="5">
        <v>1875</v>
      </c>
      <c r="M21" s="5"/>
      <c r="N21" s="5"/>
      <c r="O21" s="5">
        <v>0</v>
      </c>
      <c r="P21" s="5">
        <v>3450</v>
      </c>
      <c r="Q21" s="5">
        <f>P21+O21+N21+M21+L21+K21+J21+I21+H21+G21+F21+E21+D21</f>
        <v>121026.98</v>
      </c>
      <c r="R21" s="5">
        <v>1542.6</v>
      </c>
      <c r="S21" s="13">
        <f>Q21/R21/12</f>
        <v>6.5380407537058645</v>
      </c>
      <c r="T21" s="5">
        <v>156591.20000000001</v>
      </c>
      <c r="U21" s="1"/>
      <c r="V21" s="1"/>
    </row>
    <row r="22" spans="1:22">
      <c r="A22" s="5"/>
      <c r="B22" s="5" t="s">
        <v>18</v>
      </c>
      <c r="C22" s="5"/>
      <c r="D22" s="5">
        <v>1.22</v>
      </c>
      <c r="E22" s="5">
        <v>0.36</v>
      </c>
      <c r="F22" s="5">
        <v>1.7</v>
      </c>
      <c r="G22" s="5">
        <v>2.08</v>
      </c>
      <c r="H22" s="5">
        <v>0.88</v>
      </c>
      <c r="I22" s="5"/>
      <c r="J22" s="5"/>
      <c r="K22" s="5"/>
      <c r="L22" s="5">
        <v>0.1</v>
      </c>
      <c r="M22" s="5"/>
      <c r="N22" s="5"/>
      <c r="O22" s="5"/>
      <c r="P22" s="5">
        <v>0.19</v>
      </c>
      <c r="Q22" s="5"/>
      <c r="R22" s="5"/>
      <c r="S22" s="13">
        <f>P22+O22+N22+M22+L22+K22+J22+I22+H22+G22+F22+E22+D22</f>
        <v>6.53</v>
      </c>
      <c r="T22" s="5"/>
      <c r="U22" s="1"/>
      <c r="V22" s="1"/>
    </row>
    <row r="23" spans="1:22">
      <c r="A23" s="5">
        <v>5</v>
      </c>
      <c r="B23" s="5" t="s">
        <v>27</v>
      </c>
      <c r="C23" s="5">
        <v>0.22700000000000001</v>
      </c>
      <c r="D23" s="5">
        <v>22299.77</v>
      </c>
      <c r="E23" s="5">
        <v>6734.46</v>
      </c>
      <c r="F23" s="5">
        <v>31136.36</v>
      </c>
      <c r="G23" s="5">
        <v>38034.410000000003</v>
      </c>
      <c r="H23" s="5">
        <v>21467</v>
      </c>
      <c r="I23" s="5">
        <v>0</v>
      </c>
      <c r="J23" s="5"/>
      <c r="K23" s="5">
        <v>0</v>
      </c>
      <c r="L23" s="5">
        <v>1875</v>
      </c>
      <c r="M23" s="5"/>
      <c r="N23" s="5"/>
      <c r="O23" s="5">
        <v>0</v>
      </c>
      <c r="P23" s="5">
        <v>3405</v>
      </c>
      <c r="Q23" s="5">
        <f>P23+O23+N23+M23+L23+K23+J23+I23+H23+G23+F23+E23+D23</f>
        <v>124952.00000000001</v>
      </c>
      <c r="R23" s="5">
        <v>1525.7</v>
      </c>
      <c r="S23" s="13">
        <f>Q23/R23/12</f>
        <v>6.8248454261431917</v>
      </c>
      <c r="T23" s="5">
        <v>158043.79999999999</v>
      </c>
      <c r="U23" s="1"/>
      <c r="V23" s="1"/>
    </row>
    <row r="24" spans="1:22">
      <c r="A24" s="5"/>
      <c r="B24" s="5" t="s">
        <v>18</v>
      </c>
      <c r="C24" s="5"/>
      <c r="D24" s="5">
        <v>1.22</v>
      </c>
      <c r="E24" s="5">
        <v>0.37</v>
      </c>
      <c r="F24" s="5">
        <v>1.7</v>
      </c>
      <c r="G24" s="5">
        <v>2.08</v>
      </c>
      <c r="H24" s="5">
        <v>1.1599999999999999</v>
      </c>
      <c r="I24" s="5"/>
      <c r="J24" s="5"/>
      <c r="K24" s="5"/>
      <c r="L24" s="5">
        <v>0.1</v>
      </c>
      <c r="M24" s="5"/>
      <c r="N24" s="5"/>
      <c r="O24" s="5"/>
      <c r="P24" s="5">
        <v>0.19</v>
      </c>
      <c r="Q24" s="5"/>
      <c r="R24" s="5"/>
      <c r="S24" s="13">
        <f>P24+O24+N24+M24+L24+K24+J24+I24+H24+G24+F24+E24+D24</f>
        <v>6.82</v>
      </c>
      <c r="T24" s="5"/>
      <c r="U24" s="1"/>
      <c r="V24" s="1"/>
    </row>
    <row r="25" spans="1:22">
      <c r="A25" s="5">
        <v>6</v>
      </c>
      <c r="B25" s="5" t="s">
        <v>28</v>
      </c>
      <c r="C25" s="5">
        <v>0.23300000000000001</v>
      </c>
      <c r="D25" s="5">
        <v>22889.19</v>
      </c>
      <c r="E25" s="5">
        <v>6912.46</v>
      </c>
      <c r="F25" s="5">
        <v>31959.4</v>
      </c>
      <c r="G25" s="5">
        <v>39039.74</v>
      </c>
      <c r="H25" s="5">
        <v>52298</v>
      </c>
      <c r="I25" s="5">
        <v>0</v>
      </c>
      <c r="J25" s="5"/>
      <c r="K25" s="5">
        <v>61.2</v>
      </c>
      <c r="L25" s="5">
        <v>0</v>
      </c>
      <c r="M25" s="5"/>
      <c r="N25" s="5"/>
      <c r="O25" s="5">
        <v>0</v>
      </c>
      <c r="P25" s="5">
        <v>3495</v>
      </c>
      <c r="Q25" s="5">
        <f>P25+O25+N25+M25+L25+K25+J25+I25+H25+G25+F25+E25+D25</f>
        <v>156654.99</v>
      </c>
      <c r="R25" s="5">
        <v>1563</v>
      </c>
      <c r="S25" s="13">
        <f>Q25/R25/12</f>
        <v>8.3522600767754316</v>
      </c>
      <c r="T25" s="5">
        <v>156369.70000000001</v>
      </c>
      <c r="U25" s="1"/>
      <c r="V25" s="1"/>
    </row>
    <row r="26" spans="1:22">
      <c r="A26" s="5"/>
      <c r="B26" s="5" t="s">
        <v>18</v>
      </c>
      <c r="C26" s="5"/>
      <c r="D26" s="5">
        <v>1.22</v>
      </c>
      <c r="E26" s="5">
        <v>0.37</v>
      </c>
      <c r="F26" s="5">
        <v>1.7</v>
      </c>
      <c r="G26" s="5">
        <v>2.08</v>
      </c>
      <c r="H26" s="5">
        <v>2.78</v>
      </c>
      <c r="I26" s="5"/>
      <c r="J26" s="5"/>
      <c r="K26" s="5">
        <v>0.01</v>
      </c>
      <c r="L26" s="5"/>
      <c r="M26" s="5"/>
      <c r="N26" s="5"/>
      <c r="O26" s="5"/>
      <c r="P26" s="5">
        <v>0.19</v>
      </c>
      <c r="Q26" s="5"/>
      <c r="R26" s="5"/>
      <c r="S26" s="13">
        <f>P26+O26+N26+M26+L26+K26+J26+I26+H26+G26+F26+E26+D26</f>
        <v>8.3500000000000014</v>
      </c>
      <c r="T26" s="5"/>
      <c r="U26" s="1"/>
      <c r="V26" s="1"/>
    </row>
    <row r="27" spans="1:22">
      <c r="A27" s="5">
        <v>7</v>
      </c>
      <c r="B27" s="5" t="s">
        <v>29</v>
      </c>
      <c r="C27" s="5">
        <v>4.1000000000000002E-2</v>
      </c>
      <c r="D27" s="5">
        <v>4027.68</v>
      </c>
      <c r="E27" s="5">
        <v>1216.31</v>
      </c>
      <c r="F27" s="5">
        <v>5623.7</v>
      </c>
      <c r="G27" s="5">
        <v>6869.64</v>
      </c>
      <c r="H27" s="5">
        <v>0</v>
      </c>
      <c r="I27" s="5">
        <v>0</v>
      </c>
      <c r="J27" s="5"/>
      <c r="K27" s="5">
        <v>0</v>
      </c>
      <c r="L27" s="5">
        <v>0</v>
      </c>
      <c r="M27" s="5"/>
      <c r="N27" s="5"/>
      <c r="O27" s="5">
        <v>0</v>
      </c>
      <c r="P27" s="5">
        <v>615</v>
      </c>
      <c r="Q27" s="5">
        <f>P27+O27+N27+M27+L27+K27+J27+I27+H27+G27+F27+E27+D27</f>
        <v>18352.329999999998</v>
      </c>
      <c r="R27" s="5">
        <v>285</v>
      </c>
      <c r="S27" s="13">
        <f>Q27/R27/12</f>
        <v>5.3661783625730983</v>
      </c>
      <c r="T27" s="5">
        <v>31051.439999999999</v>
      </c>
      <c r="U27" s="1"/>
      <c r="V27" s="1"/>
    </row>
    <row r="28" spans="1:22">
      <c r="A28" s="5"/>
      <c r="B28" s="5" t="s">
        <v>18</v>
      </c>
      <c r="C28" s="5"/>
      <c r="D28" s="5">
        <v>1.18</v>
      </c>
      <c r="E28" s="5">
        <v>0.36</v>
      </c>
      <c r="F28" s="5">
        <v>1.64</v>
      </c>
      <c r="G28" s="5">
        <v>2.0099999999999998</v>
      </c>
      <c r="H28" s="5"/>
      <c r="I28" s="5"/>
      <c r="J28" s="5"/>
      <c r="K28" s="5"/>
      <c r="L28" s="5"/>
      <c r="M28" s="5"/>
      <c r="N28" s="5"/>
      <c r="O28" s="5"/>
      <c r="P28" s="5">
        <v>0.18</v>
      </c>
      <c r="Q28" s="5"/>
      <c r="R28" s="5"/>
      <c r="S28" s="13">
        <f>P28+O28+N28+M28+L28+K28+J28+I28+H28+G28+F28+E28+D28</f>
        <v>5.37</v>
      </c>
      <c r="T28" s="5"/>
      <c r="U28" s="1"/>
      <c r="V28" s="1"/>
    </row>
    <row r="29" spans="1:22">
      <c r="A29" s="5"/>
      <c r="B29" s="6" t="s">
        <v>13</v>
      </c>
      <c r="C29" s="6">
        <v>1</v>
      </c>
      <c r="D29" s="6">
        <f t="shared" ref="D29:L29" si="1">D15+D17+D19+D21+D23+D25+D27</f>
        <v>98236.83</v>
      </c>
      <c r="E29" s="6">
        <f t="shared" si="1"/>
        <v>29666.880000000001</v>
      </c>
      <c r="F29" s="6">
        <f>F15+F17+F19+F21+F23+F25+F27</f>
        <v>137174.59000000003</v>
      </c>
      <c r="G29" s="6">
        <f>G15+G17+G19+G21+G23+G25+G27</f>
        <v>167552.47</v>
      </c>
      <c r="H29" s="6">
        <f t="shared" si="1"/>
        <v>151901.5</v>
      </c>
      <c r="I29" s="6">
        <f t="shared" si="1"/>
        <v>0</v>
      </c>
      <c r="J29" s="6">
        <f t="shared" si="1"/>
        <v>0</v>
      </c>
      <c r="K29" s="6">
        <f t="shared" si="1"/>
        <v>183.56</v>
      </c>
      <c r="L29" s="6">
        <f t="shared" si="1"/>
        <v>7500</v>
      </c>
      <c r="M29" s="6">
        <v>0</v>
      </c>
      <c r="N29" s="6">
        <v>0</v>
      </c>
      <c r="O29" s="6">
        <f>O15+O17+O19+O21+O23+O25+O27</f>
        <v>0</v>
      </c>
      <c r="P29" s="6">
        <f>P15+P17+P19+P21+P23+P25+P27</f>
        <v>15000</v>
      </c>
      <c r="Q29" s="6">
        <f>Q15+Q17+Q19+Q21+Q23+Q25+Q27</f>
        <v>607215.82999999996</v>
      </c>
      <c r="R29" s="6">
        <v>6720</v>
      </c>
      <c r="S29" s="14"/>
      <c r="T29" s="5">
        <f>T15+T17+T19+T21+T23+T25+T27</f>
        <v>687455.03</v>
      </c>
      <c r="U29" s="1"/>
      <c r="V29" s="1"/>
    </row>
    <row r="30" spans="1:22">
      <c r="A30" s="5"/>
      <c r="B30" s="6" t="s">
        <v>30</v>
      </c>
      <c r="C30" s="6"/>
      <c r="D30" s="6">
        <f t="shared" ref="D30:R30" si="2">D14+D29</f>
        <v>272460.76</v>
      </c>
      <c r="E30" s="6">
        <f t="shared" si="2"/>
        <v>82282.58</v>
      </c>
      <c r="F30" s="6">
        <f t="shared" si="2"/>
        <v>404420.87000000005</v>
      </c>
      <c r="G30" s="6">
        <f t="shared" si="2"/>
        <v>434796.69999999995</v>
      </c>
      <c r="H30" s="6">
        <f t="shared" si="2"/>
        <v>258374.12</v>
      </c>
      <c r="I30" s="6">
        <f t="shared" si="2"/>
        <v>6107.76</v>
      </c>
      <c r="J30" s="6">
        <f t="shared" si="2"/>
        <v>10129.08</v>
      </c>
      <c r="K30" s="6">
        <f t="shared" si="2"/>
        <v>21614.31</v>
      </c>
      <c r="L30" s="6">
        <f t="shared" si="2"/>
        <v>15000</v>
      </c>
      <c r="M30" s="6">
        <f t="shared" si="2"/>
        <v>536.29</v>
      </c>
      <c r="N30" s="6">
        <f t="shared" si="2"/>
        <v>962.98</v>
      </c>
      <c r="O30" s="6">
        <f t="shared" si="2"/>
        <v>8000</v>
      </c>
      <c r="P30" s="6">
        <f t="shared" si="2"/>
        <v>30000</v>
      </c>
      <c r="Q30" s="6">
        <f t="shared" si="2"/>
        <v>1544685.45</v>
      </c>
      <c r="R30" s="6">
        <f t="shared" si="2"/>
        <v>14827</v>
      </c>
      <c r="S30" s="14"/>
      <c r="T30" s="6">
        <f>T14+T29</f>
        <v>1534861.37</v>
      </c>
      <c r="U30" s="1"/>
      <c r="V30" s="1"/>
    </row>
    <row r="31" spans="1:22">
      <c r="A31" s="1"/>
      <c r="B31" s="1"/>
      <c r="C31" s="1"/>
      <c r="D31" s="1"/>
      <c r="E31" s="1"/>
      <c r="F31" s="19"/>
      <c r="G31" s="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5"/>
      <c r="R32" s="1"/>
      <c r="S32" s="1"/>
      <c r="T32" s="1"/>
      <c r="U32" s="1"/>
      <c r="V32" s="1"/>
    </row>
    <row r="33" spans="1:22">
      <c r="A33" s="1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/>
      <c r="R33" s="1"/>
      <c r="S33" s="1"/>
      <c r="T33" s="1"/>
      <c r="U33" s="1"/>
      <c r="V33" s="1"/>
    </row>
    <row r="34" spans="1:22">
      <c r="A34" s="1"/>
      <c r="B34" s="9"/>
      <c r="C34" s="10" t="s">
        <v>31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"/>
      <c r="S34" s="1"/>
      <c r="T34" s="1"/>
      <c r="U34" s="1"/>
      <c r="V34" s="1"/>
    </row>
    <row r="35" spans="1:2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2015-03-25T09:05:43Z</dcterms:created>
  <dcterms:modified xsi:type="dcterms:W3CDTF">2016-02-11T09:23:36Z</dcterms:modified>
</cp:coreProperties>
</file>